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10" documentId="11_7F413B87AD52D31E69E9EEC2A9FEA46CD050916B" xr6:coauthVersionLast="47" xr6:coauthVersionMax="47" xr10:uidLastSave="{B9A64956-CBDE-4940-BB19-9B5F55BFA3DB}"/>
  <bookViews>
    <workbookView xWindow="20370" yWindow="-1545" windowWidth="29040" windowHeight="15840" tabRatio="679" xr2:uid="{00000000-000D-0000-FFFF-FFFF00000000}"/>
  </bookViews>
  <sheets>
    <sheet name="VENDA ELE" sheetId="13" r:id="rId1"/>
    <sheet name="Planilha1" sheetId="10" state="hidden" r:id="rId2"/>
    <sheet name="Planilha2" sheetId="11" state="hidden" r:id="rId3"/>
  </sheets>
  <definedNames>
    <definedName name="_xlnm.Print_Area" localSheetId="0">'VENDA ELE'!$A$1:$H$52</definedName>
    <definedName name="_xlnm.Print_Titles" localSheetId="0">'VENDA ELE'!$1:$5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3" l="1"/>
  <c r="E41" i="13" l="1"/>
  <c r="F41" i="13" s="1"/>
  <c r="E42" i="13"/>
  <c r="F42" i="13" s="1"/>
  <c r="E43" i="13"/>
  <c r="F43" i="13" s="1"/>
  <c r="E44" i="13"/>
  <c r="F44" i="13" s="1"/>
  <c r="E45" i="13"/>
  <c r="F45" i="13" s="1"/>
  <c r="E46" i="13"/>
  <c r="F46" i="13" s="1"/>
  <c r="E47" i="13"/>
  <c r="F47" i="13" s="1"/>
  <c r="E48" i="13"/>
  <c r="F48" i="13" s="1"/>
  <c r="E49" i="13"/>
  <c r="F49" i="13" s="1"/>
  <c r="E50" i="13"/>
  <c r="F50" i="13" s="1"/>
  <c r="E35" i="13"/>
  <c r="F35" i="13" s="1"/>
  <c r="E36" i="13"/>
  <c r="F36" i="13" s="1"/>
  <c r="E37" i="13"/>
  <c r="F37" i="13" s="1"/>
  <c r="E38" i="13"/>
  <c r="F38" i="13" s="1"/>
  <c r="E39" i="13"/>
  <c r="F39" i="13" s="1"/>
  <c r="E40" i="13"/>
  <c r="F40" i="13" s="1"/>
  <c r="E34" i="13"/>
  <c r="F34" i="13" s="1"/>
  <c r="E25" i="13"/>
  <c r="F25" i="13" s="1"/>
  <c r="E26" i="13"/>
  <c r="F26" i="13" s="1"/>
  <c r="E27" i="13"/>
  <c r="F27" i="13" s="1"/>
  <c r="E28" i="13"/>
  <c r="F28" i="13" s="1"/>
  <c r="E29" i="13"/>
  <c r="F29" i="13" s="1"/>
  <c r="E30" i="13"/>
  <c r="F30" i="13" s="1"/>
  <c r="E31" i="13"/>
  <c r="F31" i="13" s="1"/>
  <c r="E24" i="13"/>
  <c r="F24" i="13" s="1"/>
  <c r="E21" i="13"/>
  <c r="F21" i="13" s="1"/>
  <c r="E20" i="13"/>
  <c r="F20" i="13" s="1"/>
  <c r="E15" i="13"/>
  <c r="F15" i="13" s="1"/>
  <c r="E16" i="13"/>
  <c r="F16" i="13" s="1"/>
  <c r="E17" i="13"/>
  <c r="F17" i="13" s="1"/>
  <c r="E14" i="13"/>
  <c r="F14" i="13" s="1"/>
  <c r="E9" i="13"/>
  <c r="F9" i="13" s="1"/>
  <c r="E10" i="13"/>
  <c r="F10" i="13" s="1"/>
  <c r="E11" i="13"/>
  <c r="F11" i="13" s="1"/>
  <c r="F8" i="13"/>
  <c r="F18" i="13" l="1"/>
  <c r="F12" i="13"/>
  <c r="F22" i="13"/>
  <c r="F32" i="13"/>
  <c r="F51" i="13"/>
  <c r="F52" i="13" l="1"/>
</calcChain>
</file>

<file path=xl/sharedStrings.xml><?xml version="1.0" encoding="utf-8"?>
<sst xmlns="http://schemas.openxmlformats.org/spreadsheetml/2006/main" count="136" uniqueCount="105">
  <si>
    <t>PLANILHA ORÇAMENTÁRIA DE VENDA-
ENTRADA DE ENERGIA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</si>
  <si>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</si>
  <si>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</si>
  <si>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</si>
  <si>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</si>
  <si>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</si>
  <si>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</si>
  <si>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</si>
  <si>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</si>
  <si>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</si>
  <si>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</si>
  <si>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</si>
  <si>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</si>
  <si>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</si>
  <si>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ENTRADA DE ENERGIA</t>
  </si>
  <si>
    <t>12.1</t>
  </si>
  <si>
    <t>CONJUNTO MEDIDOR</t>
  </si>
  <si>
    <t>12.1.1</t>
  </si>
  <si>
    <t>CAIXAS PARA INSTALAÇÃO DE DISJUNTOR, TC'S, CHAVE DE AFERIÇÃO E MEDIDOR, COMPLETAS INCLUINDO SEUS ACESSÓRIOS COMO TRILHOS, BORNES E CONECTORES. REF.: HOMOLOGADO CONFORME NORMAS DA CONCESSIONÁRIA ENERGISA</t>
  </si>
  <si>
    <t>CJ</t>
  </si>
  <si>
    <t>12.1.2</t>
  </si>
  <si>
    <t>DISJUNTOR TERMOMAGNÉTICO TRIPOLAR EM CAIXA MOLDADA - IN: 600A - CAPACIDADE MÍNIMA DE INTERRUPÇÃO: 15KA. REF.: HOMOLOGADO PELA CONCESSIONÁRIA ENERGISA</t>
  </si>
  <si>
    <t>UN.</t>
  </si>
  <si>
    <t>12.1.3</t>
  </si>
  <si>
    <t>MURETA COM PINGADEIRA PARA INSTALAÇÃO DO CONJUNTO MEDIDOR. DIM.: 1550x2200x600mm (COMPLETA INCLUI ALVENARIA, LAJE E PINGADEIRA EM CONCRETO ARMADO, IMPERMEABILIZAÇÃO DA LAJE E PINGADEIRA EM MANTA ASFALTICA CHAPISCO, REBOCO, SELADOR E PINTURA TEXTURIZADA)</t>
  </si>
  <si>
    <t>12.1.4</t>
  </si>
  <si>
    <t>ABERTURA, ENVELOPAMENTO DE CONCRETO, COMPACTAÇÃO E FECHAMENTO COM CONCRETO FCK 9 MPA COM LARGURA DE 0,60 M E PROFUNDIDADE DE 0,55 M , INCLUINDO RECOMPOSIÇÃO E FITA DE ADVERTÊNCIA</t>
  </si>
  <si>
    <t>M</t>
  </si>
  <si>
    <t>SUB-TOTAL ITEM 12.1</t>
  </si>
  <si>
    <t>12.2</t>
  </si>
  <si>
    <t>ELETRODUTOS RÍGIDOS E ACESSÓRIOS</t>
  </si>
  <si>
    <t>12.2.1</t>
  </si>
  <si>
    <t>ELETRODUTO RÍGIDO DE AÇO-CARBONO GALVANIZADO A FOGO, ROSQUEAVEL, CONFORME NBR 5624. DN 100MM (4"), INCLUSIVE CONEXÕES, SUPORTES E FIXAÇÃO</t>
  </si>
  <si>
    <t>12.2.2</t>
  </si>
  <si>
    <t>ELETRODUTO DE PVC RÍGIDO ROSCÁVEL PRETO, ANTICHAMA, CONFORME NBR 15465, DN 32 MM (1"), INCLUSIVE CONEXÕES, SUPORTES E FIXAÇÃO</t>
  </si>
  <si>
    <t>12.2.3</t>
  </si>
  <si>
    <t>ELETRODUTO DE PVC RÍGIDO ROSCÁVEL PRETO, ANTICHAMA, CONFORME NBR 15465, DN 110 MM (4"), INCLUSIVE CONEXÕES, SUPORTES E FIXAÇÃO</t>
  </si>
  <si>
    <t>12.2.4</t>
  </si>
  <si>
    <t>CABEÇOTE DE ALUMÍNIO PARA ELETRODUTO DN 100MM (4")</t>
  </si>
  <si>
    <t>SUB-TOTAL ITEM 12.2</t>
  </si>
  <si>
    <t>12.3</t>
  </si>
  <si>
    <t>CABOS ELÉTRICOS</t>
  </si>
  <si>
    <t>12.3.1</t>
  </si>
  <si>
    <t>CABO DE ALUMÍNIO CA 50MM² - PROTEGIDO. CLASSE 24,2KV. REF.: HOMOLOGADO CONFORME NORMAS DA CONCESSIONÁRIA ENERGISA</t>
  </si>
  <si>
    <t>12.3.2</t>
  </si>
  <si>
    <t>CABO DE COBRE FLEXÍVEL, CLASSE 5, ISOLAMENTO TIPO EPR/HEPR, NÃO HALOGENADO, ANTICHAMA, TERMOFIXO, UNIPOLAR, SEÇÃO 240 MM2, 90°C, 0,6/1KV</t>
  </si>
  <si>
    <t>SUB-TOTAL ITEM 12.3</t>
  </si>
  <si>
    <t>12.4</t>
  </si>
  <si>
    <t>ATERRAMENTO E ACESSÓRIOS</t>
  </si>
  <si>
    <t>12.4.1</t>
  </si>
  <si>
    <t>HASTE DE ATERRAMENTO, Ø5/8" X 2,4M, COBREADA, ALTA CAMADA 254 MICRONS</t>
  </si>
  <si>
    <t>12.4.2</t>
  </si>
  <si>
    <t>CABO DE COBRE NU # 50 MM2 (NBR 15751), ENTERRADO, EXCLUSIVE ESCAVAÇÃO E REATERRO</t>
  </si>
  <si>
    <t>12.4.3</t>
  </si>
  <si>
    <t>CAIXA DE INSPEÇÃO, COM TAMPA FERRO FUNDIDO ARTICULADA E REFORÇADA Ø300MM, PARA ATERRAMENTO, TIPO SOLO, EM PVC (Ø300X300MM) . REF.: TERMOTECNICA OU EQUIVALENTE</t>
  </si>
  <si>
    <t>12.4.4</t>
  </si>
  <si>
    <t>TERMINAL CABO-BARRA (GRAMPO GTDU) COBREADO DE ATERRAMENTO</t>
  </si>
  <si>
    <t>12.4.5</t>
  </si>
  <si>
    <t>CONECTOR CUNHA CABO/CABO PARA ATERRAMENTO</t>
  </si>
  <si>
    <t>12.4.6</t>
  </si>
  <si>
    <t>TERMINAL DE COMPRESSÃO ESTANHADO COM UM FURO PARA CABOS DE COBRE 50MM²</t>
  </si>
  <si>
    <t>12.4.7</t>
  </si>
  <si>
    <t>MASSA PARA CALAFETAR</t>
  </si>
  <si>
    <t>KG</t>
  </si>
  <si>
    <t>12.4.8</t>
  </si>
  <si>
    <t>ABERTURA E RECOMPOSIÇÃO DE VALA COM PROFUNDIDADE MÍNIMA DE 0,60M E LARGURA DE 0,20M, INCLUINDO DESLOCAMENTO DE RESÍDUOS</t>
  </si>
  <si>
    <t>SUB-TOTAL ITEM 12.4</t>
  </si>
  <si>
    <t>12.5</t>
  </si>
  <si>
    <t>POSTE E ACESSÓRIOS</t>
  </si>
  <si>
    <t>12.5.1</t>
  </si>
  <si>
    <t>POSTE DE CONCRETO DO TIPO "DT"- COMRPRIMENTO NOMINAL DE 12,0M, 1000 DAN. REF.: HOMOLOGADO CONFORME NORMAS DA CONCESSIONÁRIA ENERGISA</t>
  </si>
  <si>
    <t>12.5.2</t>
  </si>
  <si>
    <t>SUPORTE PARA TRANSFOFMADOR EM POSTE TIPO "DT" EM AÇO GALVANIZADO. REF.: HOMOLOGADO CONFORME NORMAS DA CONCESSIONÁRIA ENERGISA</t>
  </si>
  <si>
    <t>12.5.3</t>
  </si>
  <si>
    <t>TRANSFORMADOR TRIFÁSICO 225 KVA, 60 HZ, CLASSE 24,2KV, TENSÃO NO PRIMÁRIO: 22,0KV E LIGAÇÃO DO SECUNDÁRIO EM 220-127V. REFRIGERADO A ÓLEO ISOLANTE MINERAL. REF.: HOMOLOGADO CONFORME NORMAS DA CONCESSIONÁRIA ENERGISA.</t>
  </si>
  <si>
    <t>12.5.4</t>
  </si>
  <si>
    <t>PÁRA-RAIOS POLIMÉRICO PARA 22,0KV, 10KA PARA MÉDIA TENSÃO.  REF.: HOMOLOGADO CONFORME NORMAS DA CONCESSIONÁRIA ENERGISA</t>
  </si>
  <si>
    <t>12.5.5</t>
  </si>
  <si>
    <t>ARAME GALVANIZADO 12 BWG. REF.: HOMOLOGADO CONFORME NORMAS DA CONCESSIONÁRIA ENERGISA</t>
  </si>
  <si>
    <t>12.5.6</t>
  </si>
  <si>
    <t>PERFIL U DE AÇO CARBONO, PARA REDES DE DISTRIBUIÇÃO COMPACTAS PROTEGIDAS, ZINCADO A QUENTE POR IMERSÃO. REF.: HOMOLOGADO CONFORME NORMAS DA CONCESSIONÁRIA ENERGISA</t>
  </si>
  <si>
    <t>12.5.7</t>
  </si>
  <si>
    <t>BRAÇO SUPORTE TIPO "C" EM AÇO GALVANIZADO, CLASSE DE TENSÃO 24,2KV, ZINCADO A QUENTE POR IMERSÃO.  REF.: HOMOLOGADO CONFORME NORMAS DA CONCESSIONÁRIA ENERGISA</t>
  </si>
  <si>
    <t>12.5.8</t>
  </si>
  <si>
    <t>MANILHA SAPATILHA, EM AÇO CARBONO, MONTADO COM PINO E CULPILHA, ZINCADA A QUENTE POR IMERSÃO. REF.: HOMOLOGADO CONFORME NORMAS DA CONCESSIONÁRIA ENERGISA</t>
  </si>
  <si>
    <t>12.5.9</t>
  </si>
  <si>
    <t>ISOLADOR BASTÃO POLIMÉRICO TIPO "ANCORAGEM", CLASSE DE ISOLAÇÃO DE 24,2KV. REF.: HOMOLOGADO CONFORME NORMAS DA CONCESSIONÁRIA ENERGISA</t>
  </si>
  <si>
    <t>12.5.10</t>
  </si>
  <si>
    <t>GRAMPO DE ANCORAGEM PARA CABO COBERTO DE REDE PROTEGIDA, CORPO EM ALUMINÍO FUNDIDO E CUNHA EM POLIAMIDA. CLASSE DE ISOLAÇÃO 24,2KV. REF.: HOMOLOGADO CONFORME NORMAS DA CONCESSIONÁRIA ENERGISA</t>
  </si>
  <si>
    <t>12.5.11</t>
  </si>
  <si>
    <t>MANILHA TORCIDA DE AÇO CARBONO, ZINCADA A QUENTE POR IMERSÃO. REF.: HOMOLOGADO CONFORME NORMAS DA CONCESSIONÁRIA ENERGISA</t>
  </si>
  <si>
    <t>12.5.12</t>
  </si>
  <si>
    <t>PORCA OLHAL EM AÇO GALVANIZADO M16 X 78,0MM, ZINCADA A QUENTE POR IMERSÃO. REF.: HOMOLOGADO CONFORME NORMAS DA CONCESSIONÁRIA ENERGISA</t>
  </si>
  <si>
    <t>12.5.13</t>
  </si>
  <si>
    <t>SAPATILHA EM AÇO GALVANIZADO 3/8", ZINCADA A QUENTE POR IMERSÃO. REF.: HOMOLOGADO CONFORME NORMAS DA CONCESSIONÁRIA ENERGISA</t>
  </si>
  <si>
    <t>12.5.14</t>
  </si>
  <si>
    <t>GANCHO OLHAL SEM TRAVA EM AÇO GALVANIZADO, ZINCADO A QUENTE POR IMERSÃO. REF.: HOMOLOGADO CONFORME NORMAS DA CONCESSIONÁRIA ENERGISA</t>
  </si>
  <si>
    <t>12.5.15</t>
  </si>
  <si>
    <t>CHAVE FUSÍVEL BASE TIPO "C", DISTRIBUIÇÃO PORCELANA, 315A, 24,2KV, FORNECIDA COMPLETA. REF.: HOMOLOGADO CONFORME NORMAS DA CONCESSIONÁRIA ENERGISA</t>
  </si>
  <si>
    <t>12.5.16</t>
  </si>
  <si>
    <t>ELO FUSÍVEL DISTRIBUIÇÃO TIPO 5H. REF.: HOMOLOGADO CONFORME NORMAS DA CONCESSIONÁRIA ENERGISA.</t>
  </si>
  <si>
    <t>12.5.17</t>
  </si>
  <si>
    <t>CRUZETA DE CONCRETO TIPO RETANGULAR, INCLUSIVE MÃO FRANCESA PLANA DE AÇO AÇO CARBONO. REF.: HOMOLOGADO CONFORME NORMAS DA CONCESSIONÁRIA ENERGISA.</t>
  </si>
  <si>
    <t>SUB-TOTAL ITEM 12.5</t>
  </si>
  <si>
    <t xml:space="preserve">TOTAL DA PLANILHA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</si>
</sst>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_(&quot;R$ &quot;* #,##0.00_);_(&quot;R$ &quot;* \(#,##0.00\);_(&quot;R$ &quot;* \-??_);_(@_)"/>
    <numFmt numFmtId="167" formatCode="_(* #,##0.00_);_(* \(#,##0.00\);_(* \-??_);_(@_)"/>
    <numFmt numFmtId="168" formatCode="#,##0.00&quot; &quot;;&quot;-&quot;#,##0.00&quot; &quot;;&quot; -&quot;#&quot; &quot;;@&quot; &quot;"/>
    <numFmt numFmtId="169" formatCode="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4"/>
      <color theme="1"/>
      <name val="Arial Narrow"/>
      <family val="2"/>
    </font>
    <font>
      <sz val="10"/>
      <color theme="1"/>
      <name val="Arial"/>
      <family val="2"/>
    </font>
    <font>
      <b/>
      <sz val="12"/>
      <color rgb="FF000000"/>
      <name val="Arial Narrow"/>
      <family val="2"/>
    </font>
    <font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D6DCE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15" fillId="0" borderId="0"/>
  </cellStyleXfs>
  <cellXfs count="60">
    <xf numFmtId="0" fontId="0" fillId="0" borderId="0" xfId="0"/>
    <xf numFmtId="0" fontId="9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164" fontId="10" fillId="9" borderId="1" xfId="1" applyNumberFormat="1" applyFont="1" applyFill="1" applyBorder="1" applyAlignment="1" applyProtection="1">
      <alignment horizontal="right" vertical="center"/>
    </xf>
    <xf numFmtId="164" fontId="10" fillId="3" borderId="1" xfId="11" applyNumberFormat="1" applyFont="1" applyFill="1" applyBorder="1" applyAlignment="1" applyProtection="1">
      <alignment horizontal="right" vertical="center"/>
    </xf>
    <xf numFmtId="0" fontId="11" fillId="8" borderId="1" xfId="7" applyFont="1" applyFill="1" applyBorder="1" applyAlignment="1" applyProtection="1">
      <alignment horizontal="center" vertical="center" wrapText="1"/>
      <protection locked="0"/>
    </xf>
    <xf numFmtId="2" fontId="11" fillId="8" borderId="1" xfId="7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8" fillId="5" borderId="2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2" fillId="10" borderId="1" xfId="7" applyFont="1" applyFill="1" applyBorder="1" applyAlignment="1" applyProtection="1">
      <alignment horizontal="center" vertical="center" wrapText="1"/>
      <protection locked="0"/>
    </xf>
    <xf numFmtId="2" fontId="12" fillId="10" borderId="1" xfId="7" applyNumberFormat="1" applyFont="1" applyFill="1" applyBorder="1" applyAlignment="1" applyProtection="1">
      <alignment horizontal="center" vertical="center" wrapText="1"/>
      <protection locked="0"/>
    </xf>
    <xf numFmtId="164" fontId="12" fillId="10" borderId="1" xfId="1" applyNumberFormat="1" applyFont="1" applyFill="1" applyBorder="1" applyAlignment="1" applyProtection="1">
      <alignment horizontal="right" vertical="center" wrapText="1"/>
      <protection locked="0"/>
    </xf>
    <xf numFmtId="0" fontId="11" fillId="8" borderId="1" xfId="7" applyFont="1" applyFill="1" applyBorder="1" applyAlignment="1" applyProtection="1">
      <alignment horizontal="left" vertical="center" wrapText="1"/>
      <protection locked="0"/>
    </xf>
    <xf numFmtId="0" fontId="11" fillId="8" borderId="1" xfId="7" applyFont="1" applyFill="1" applyBorder="1" applyAlignment="1" applyProtection="1">
      <alignment horizontal="right" vertical="center" wrapText="1"/>
      <protection locked="0"/>
    </xf>
    <xf numFmtId="0" fontId="12" fillId="10" borderId="1" xfId="7" applyFont="1" applyFill="1" applyBorder="1" applyAlignment="1" applyProtection="1">
      <alignment horizontal="right" vertical="center" wrapText="1"/>
      <protection locked="0"/>
    </xf>
    <xf numFmtId="164" fontId="12" fillId="11" borderId="1" xfId="1" applyNumberFormat="1" applyFont="1" applyFill="1" applyBorder="1" applyAlignment="1">
      <alignment horizontal="right" vertical="center"/>
    </xf>
    <xf numFmtId="164" fontId="12" fillId="12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2" fillId="6" borderId="2" xfId="5" applyFont="1" applyFill="1" applyBorder="1" applyAlignment="1">
      <alignment vertical="center" wrapText="1"/>
    </xf>
    <xf numFmtId="164" fontId="10" fillId="3" borderId="1" xfId="1" applyNumberFormat="1" applyFont="1" applyFill="1" applyBorder="1" applyAlignment="1" applyProtection="1">
      <alignment horizontal="right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10" fillId="0" borderId="1" xfId="1" applyNumberFormat="1" applyFont="1" applyFill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2" fillId="6" borderId="7" xfId="5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left" vertical="center"/>
    </xf>
    <xf numFmtId="0" fontId="12" fillId="0" borderId="7" xfId="6" applyFont="1" applyBorder="1" applyAlignment="1">
      <alignment horizontal="center" vertical="center"/>
    </xf>
    <xf numFmtId="0" fontId="10" fillId="7" borderId="7" xfId="5" applyFont="1" applyFill="1" applyBorder="1" applyAlignment="1">
      <alignment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164" fontId="10" fillId="0" borderId="4" xfId="1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64" fontId="10" fillId="0" borderId="5" xfId="1" applyNumberFormat="1" applyFont="1" applyFill="1" applyBorder="1" applyAlignment="1" applyProtection="1">
      <alignment horizontal="right" vertical="center" wrapText="1"/>
    </xf>
    <xf numFmtId="164" fontId="10" fillId="0" borderId="8" xfId="1" applyNumberFormat="1" applyFont="1" applyFill="1" applyBorder="1" applyAlignment="1" applyProtection="1">
      <alignment horizontal="right" vertical="center" wrapText="1"/>
    </xf>
    <xf numFmtId="0" fontId="9" fillId="3" borderId="2" xfId="0" applyFont="1" applyFill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0" fillId="0" borderId="0" xfId="0" applyFont="1"/>
    <xf numFmtId="2" fontId="0" fillId="14" borderId="1" xfId="0" applyNumberFormat="1" applyFill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2" fillId="13" borderId="7" xfId="0" applyFont="1" applyFill="1" applyBorder="1" applyAlignment="1">
      <alignment horizontal="left" vertical="center" wrapText="1"/>
    </xf>
    <xf numFmtId="14" fontId="12" fillId="3" borderId="3" xfId="0" applyNumberFormat="1" applyFont="1" applyFill="1" applyBorder="1" applyAlignment="1">
      <alignment horizontal="center" vertical="center"/>
    </xf>
    <xf numFmtId="0" fontId="12" fillId="13" borderId="7" xfId="0" applyFont="1" applyFill="1" applyBorder="1" applyAlignment="1">
      <alignment vertical="center" wrapText="1"/>
    </xf>
    <xf numFmtId="169" fontId="10" fillId="13" borderId="3" xfId="0" applyNumberFormat="1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/>
    </xf>
    <xf numFmtId="0" fontId="0" fillId="0" borderId="7" xfId="0" applyBorder="1"/>
    <xf numFmtId="0" fontId="16" fillId="0" borderId="3" xfId="0" applyFont="1" applyBorder="1" applyAlignment="1">
      <alignment horizontal="center" vertical="center" wrapText="1"/>
    </xf>
    <xf numFmtId="14" fontId="10" fillId="5" borderId="7" xfId="0" applyNumberFormat="1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/>
    </xf>
    <xf numFmtId="44" fontId="10" fillId="0" borderId="1" xfId="17" applyFont="1" applyFill="1" applyBorder="1" applyAlignment="1" applyProtection="1">
      <alignment horizontal="righ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</cellXfs>
  <cellStyles count="25">
    <cellStyle name="Ênfase1 2" xfId="6" xr:uid="{00000000-0005-0000-0000-000000000000}"/>
    <cellStyle name="Excel Built-in Normal" xfId="4" xr:uid="{00000000-0005-0000-0000-000001000000}"/>
    <cellStyle name="Excel_BuiltIn_Comma 2" xfId="24" xr:uid="{00000000-0005-0000-0000-000002000000}"/>
    <cellStyle name="Hyperlink" xfId="19" xr:uid="{00000000-0005-0000-0000-000003000000}"/>
    <cellStyle name="Moeda" xfId="1" builtinId="4"/>
    <cellStyle name="Moeda 2" xfId="17" xr:uid="{00000000-0005-0000-0000-000005000000}"/>
    <cellStyle name="Moeda 2 2" xfId="23" xr:uid="{00000000-0005-0000-0000-000006000000}"/>
    <cellStyle name="Moeda 3" xfId="20" xr:uid="{00000000-0005-0000-0000-000007000000}"/>
    <cellStyle name="Moeda 4" xfId="14" xr:uid="{00000000-0005-0000-0000-000008000000}"/>
    <cellStyle name="Normal" xfId="0" builtinId="0"/>
    <cellStyle name="Normal 10 2" xfId="12" xr:uid="{00000000-0005-0000-0000-00000A000000}"/>
    <cellStyle name="Normal 13" xfId="10" xr:uid="{00000000-0005-0000-0000-00000B000000}"/>
    <cellStyle name="Normal 2" xfId="7" xr:uid="{00000000-0005-0000-0000-00000C000000}"/>
    <cellStyle name="Normal 2 2" xfId="9" xr:uid="{00000000-0005-0000-0000-00000D000000}"/>
    <cellStyle name="Normal 4 2 2" xfId="2" xr:uid="{00000000-0005-0000-0000-00000E000000}"/>
    <cellStyle name="Porcentagem 2" xfId="13" xr:uid="{00000000-0005-0000-0000-00000F000000}"/>
    <cellStyle name="Porcentagem 2 1" xfId="16" xr:uid="{00000000-0005-0000-0000-000010000000}"/>
    <cellStyle name="Texto Explicativo 2 17" xfId="5" xr:uid="{00000000-0005-0000-0000-000011000000}"/>
    <cellStyle name="Título 3 2 12" xfId="18" xr:uid="{00000000-0005-0000-0000-000012000000}"/>
    <cellStyle name="Vírgula" xfId="11" builtinId="3"/>
    <cellStyle name="Vírgula 2" xfId="8" xr:uid="{00000000-0005-0000-0000-000014000000}"/>
    <cellStyle name="Vírgula 2 2 2" xfId="3" xr:uid="{00000000-0005-0000-0000-000015000000}"/>
    <cellStyle name="Vírgula 2 2 2 2" xfId="21" xr:uid="{00000000-0005-0000-0000-000016000000}"/>
    <cellStyle name="Vírgula 3" xfId="22" xr:uid="{00000000-0005-0000-0000-000017000000}"/>
    <cellStyle name="Vírgula 5" xfId="15" xr:uid="{00000000-0005-0000-0000-000018000000}"/>
  </cellStyles>
  <dxfs count="0"/>
  <tableStyles count="0" defaultTableStyle="TableStyleMedium2" defaultPivotStyle="PivotStyleLight16"/>
  <colors>
    <mruColors>
      <color rgb="FFFDB5FD"/>
      <color rgb="FFFF0066"/>
      <color rgb="FFCC66FF"/>
      <color rgb="FFFF3399"/>
      <color rgb="FF00FF00"/>
      <color rgb="FF66FFFF"/>
      <color rgb="FFF49F8E"/>
      <color rgb="FFC0E399"/>
      <color rgb="FF9E78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view="pageBreakPreview" zoomScale="118" zoomScaleNormal="100" zoomScaleSheetLayoutView="118" workbookViewId="0">
      <selection activeCell="B2" sqref="B2:D2"/>
    </sheetView>
  </sheetViews>
  <sheetFormatPr defaultColWidth="9.140625" defaultRowHeight="15.75"/>
  <cols>
    <col min="1" max="1" width="11.42578125" style="19" customWidth="1"/>
    <col min="2" max="2" width="74.5703125" style="20" customWidth="1"/>
    <col min="3" max="3" width="8.28515625" style="19" customWidth="1"/>
    <col min="4" max="4" width="8.7109375" style="19" customWidth="1"/>
    <col min="5" max="5" width="15.85546875" style="21" customWidth="1"/>
    <col min="6" max="6" width="14.42578125" style="19" customWidth="1"/>
    <col min="7" max="7" width="3" style="18" customWidth="1"/>
    <col min="8" max="8" width="20.7109375" style="21" customWidth="1"/>
    <col min="9" max="9" width="4.5703125" style="18" customWidth="1"/>
    <col min="10" max="16384" width="9.140625" style="18"/>
  </cols>
  <sheetData>
    <row r="1" spans="1:8" ht="57" customHeight="1">
      <c r="A1" s="23"/>
      <c r="B1" s="35" t="s">
        <v>0</v>
      </c>
      <c r="C1" s="32"/>
      <c r="D1" s="31"/>
      <c r="E1" s="47"/>
      <c r="F1" s="48"/>
      <c r="H1" s="43"/>
    </row>
    <row r="2" spans="1:8" ht="47.25" customHeight="1">
      <c r="A2" s="8" t="s">
        <v>1</v>
      </c>
      <c r="B2" s="58" t="s">
        <v>2</v>
      </c>
      <c r="C2" s="59"/>
      <c r="D2" s="59"/>
      <c r="E2" s="49"/>
      <c r="F2" s="50"/>
      <c r="H2" s="46" t="s">
        <v>3</v>
      </c>
    </row>
    <row r="3" spans="1:8" ht="32.25" customHeight="1">
      <c r="A3" s="8" t="s">
        <v>4</v>
      </c>
      <c r="B3" s="41" t="s">
        <v>5</v>
      </c>
      <c r="C3" s="33"/>
      <c r="D3" s="34"/>
      <c r="E3" s="49"/>
      <c r="F3" s="51"/>
      <c r="H3" s="44"/>
    </row>
    <row r="4" spans="1:8" s="43" customFormat="1" ht="32.1" customHeight="1">
      <c r="A4" s="56" t="s">
        <v>6</v>
      </c>
      <c r="B4" s="34"/>
      <c r="C4" s="52"/>
      <c r="D4" s="55"/>
      <c r="E4" s="53"/>
      <c r="F4" s="54"/>
      <c r="H4" s="42"/>
    </row>
    <row r="5" spans="1:8" ht="57" customHeight="1">
      <c r="A5" s="36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H5" s="45" t="s">
        <v>13</v>
      </c>
    </row>
    <row r="6" spans="1:8" s="7" customFormat="1" ht="21.95" customHeight="1">
      <c r="A6" s="26">
        <v>12</v>
      </c>
      <c r="B6" s="26" t="s">
        <v>14</v>
      </c>
      <c r="C6" s="1"/>
      <c r="D6" s="25"/>
      <c r="E6" s="24"/>
      <c r="F6" s="4"/>
      <c r="H6" s="24"/>
    </row>
    <row r="7" spans="1:8" s="7" customFormat="1" ht="21.95" customHeight="1">
      <c r="A7" s="26" t="s">
        <v>15</v>
      </c>
      <c r="B7" s="26" t="s">
        <v>16</v>
      </c>
      <c r="C7" s="1"/>
      <c r="D7" s="25"/>
      <c r="E7" s="24"/>
      <c r="F7" s="4"/>
      <c r="H7" s="24"/>
    </row>
    <row r="8" spans="1:8" s="7" customFormat="1" ht="67.5" customHeight="1">
      <c r="A8" s="27" t="s">
        <v>17</v>
      </c>
      <c r="B8" s="27" t="s">
        <v>18</v>
      </c>
      <c r="C8" s="29" t="s">
        <v>19</v>
      </c>
      <c r="D8" s="30">
        <v>1</v>
      </c>
      <c r="E8" s="57">
        <f>ROUND((H8*$H$3),2)</f>
        <v>0</v>
      </c>
      <c r="F8" s="57">
        <f>ROUND(E8*D8,2)</f>
        <v>0</v>
      </c>
      <c r="H8" s="28">
        <v>2392.7800000000002</v>
      </c>
    </row>
    <row r="9" spans="1:8" s="7" customFormat="1" ht="48.75" customHeight="1">
      <c r="A9" s="27" t="s">
        <v>20</v>
      </c>
      <c r="B9" s="27" t="s">
        <v>21</v>
      </c>
      <c r="C9" s="29" t="s">
        <v>22</v>
      </c>
      <c r="D9" s="30">
        <v>1</v>
      </c>
      <c r="E9" s="57">
        <f t="shared" ref="E9:E11" si="0">ROUND((H9*$H$3),2)</f>
        <v>0</v>
      </c>
      <c r="F9" s="57">
        <f t="shared" ref="F9:F11" si="1">ROUND(E9*D9,2)</f>
        <v>0</v>
      </c>
      <c r="H9" s="28">
        <v>4193.96</v>
      </c>
    </row>
    <row r="10" spans="1:8" s="7" customFormat="1" ht="73.5" customHeight="1">
      <c r="A10" s="27" t="s">
        <v>23</v>
      </c>
      <c r="B10" s="27" t="s">
        <v>24</v>
      </c>
      <c r="C10" s="29" t="s">
        <v>22</v>
      </c>
      <c r="D10" s="30">
        <v>1</v>
      </c>
      <c r="E10" s="57">
        <f t="shared" si="0"/>
        <v>0</v>
      </c>
      <c r="F10" s="57">
        <f t="shared" si="1"/>
        <v>0</v>
      </c>
      <c r="H10" s="28">
        <v>5971.41</v>
      </c>
    </row>
    <row r="11" spans="1:8" s="7" customFormat="1" ht="57" customHeight="1">
      <c r="A11" s="27" t="s">
        <v>25</v>
      </c>
      <c r="B11" s="27" t="s">
        <v>26</v>
      </c>
      <c r="C11" s="29" t="s">
        <v>27</v>
      </c>
      <c r="D11" s="30">
        <v>1</v>
      </c>
      <c r="E11" s="57">
        <f t="shared" si="0"/>
        <v>0</v>
      </c>
      <c r="F11" s="57">
        <f t="shared" si="1"/>
        <v>0</v>
      </c>
      <c r="H11" s="28">
        <v>219.83</v>
      </c>
    </row>
    <row r="12" spans="1:8" s="7" customFormat="1" ht="21.95" customHeight="1">
      <c r="A12" s="13"/>
      <c r="B12" s="14" t="s">
        <v>28</v>
      </c>
      <c r="C12" s="5"/>
      <c r="D12" s="6"/>
      <c r="E12" s="3"/>
      <c r="F12" s="16">
        <f>SUM(F8:F11)</f>
        <v>0</v>
      </c>
      <c r="H12" s="3"/>
    </row>
    <row r="13" spans="1:8" s="7" customFormat="1" ht="21.95" customHeight="1">
      <c r="A13" s="26" t="s">
        <v>29</v>
      </c>
      <c r="B13" s="26" t="s">
        <v>30</v>
      </c>
      <c r="C13" s="1"/>
      <c r="D13" s="25"/>
      <c r="E13" s="24"/>
      <c r="F13" s="4"/>
      <c r="H13" s="24"/>
    </row>
    <row r="14" spans="1:8" s="7" customFormat="1" ht="54" customHeight="1">
      <c r="A14" s="27" t="s">
        <v>31</v>
      </c>
      <c r="B14" s="27" t="s">
        <v>32</v>
      </c>
      <c r="C14" s="29" t="s">
        <v>27</v>
      </c>
      <c r="D14" s="30">
        <v>18</v>
      </c>
      <c r="E14" s="57">
        <f t="shared" ref="E14" si="2">ROUND((H14*$H$3),2)</f>
        <v>0</v>
      </c>
      <c r="F14" s="57">
        <f t="shared" ref="F14" si="3">ROUND(E14*D14,2)</f>
        <v>0</v>
      </c>
      <c r="H14" s="28">
        <v>240.41</v>
      </c>
    </row>
    <row r="15" spans="1:8" s="7" customFormat="1" ht="32.1" customHeight="1">
      <c r="A15" s="27" t="s">
        <v>33</v>
      </c>
      <c r="B15" s="27" t="s">
        <v>34</v>
      </c>
      <c r="C15" s="29" t="s">
        <v>27</v>
      </c>
      <c r="D15" s="30">
        <v>3</v>
      </c>
      <c r="E15" s="57">
        <f t="shared" ref="E15:E17" si="4">ROUND((H15*$H$3),2)</f>
        <v>0</v>
      </c>
      <c r="F15" s="57">
        <f t="shared" ref="F15:F17" si="5">ROUND(E15*D15,2)</f>
        <v>0</v>
      </c>
      <c r="H15" s="28">
        <v>31.75</v>
      </c>
    </row>
    <row r="16" spans="1:8" s="7" customFormat="1" ht="32.1" customHeight="1">
      <c r="A16" s="27" t="s">
        <v>35</v>
      </c>
      <c r="B16" s="27" t="s">
        <v>36</v>
      </c>
      <c r="C16" s="29" t="s">
        <v>27</v>
      </c>
      <c r="D16" s="30">
        <v>6</v>
      </c>
      <c r="E16" s="57">
        <f t="shared" si="4"/>
        <v>0</v>
      </c>
      <c r="F16" s="57">
        <f t="shared" si="5"/>
        <v>0</v>
      </c>
      <c r="H16" s="28">
        <v>124.49</v>
      </c>
    </row>
    <row r="17" spans="1:8" s="7" customFormat="1" ht="21.95" customHeight="1">
      <c r="A17" s="27" t="s">
        <v>37</v>
      </c>
      <c r="B17" s="27" t="s">
        <v>38</v>
      </c>
      <c r="C17" s="29" t="s">
        <v>22</v>
      </c>
      <c r="D17" s="30">
        <v>2</v>
      </c>
      <c r="E17" s="57">
        <f t="shared" si="4"/>
        <v>0</v>
      </c>
      <c r="F17" s="57">
        <f t="shared" si="5"/>
        <v>0</v>
      </c>
      <c r="H17" s="28">
        <v>47.02</v>
      </c>
    </row>
    <row r="18" spans="1:8" s="7" customFormat="1" ht="21.95" customHeight="1">
      <c r="A18" s="13"/>
      <c r="B18" s="14" t="s">
        <v>39</v>
      </c>
      <c r="C18" s="5"/>
      <c r="D18" s="6"/>
      <c r="E18" s="3"/>
      <c r="F18" s="16">
        <f>SUM(F14:F17)</f>
        <v>0</v>
      </c>
      <c r="H18" s="3"/>
    </row>
    <row r="19" spans="1:8" s="7" customFormat="1" ht="21.95" customHeight="1">
      <c r="A19" s="26" t="s">
        <v>40</v>
      </c>
      <c r="B19" s="26" t="s">
        <v>41</v>
      </c>
      <c r="C19" s="1"/>
      <c r="D19" s="25"/>
      <c r="E19" s="24"/>
      <c r="F19" s="4"/>
      <c r="H19" s="24"/>
    </row>
    <row r="20" spans="1:8" s="7" customFormat="1" ht="39" customHeight="1">
      <c r="A20" s="27" t="s">
        <v>42</v>
      </c>
      <c r="B20" s="27" t="s">
        <v>43</v>
      </c>
      <c r="C20" s="29" t="s">
        <v>27</v>
      </c>
      <c r="D20" s="30">
        <v>12</v>
      </c>
      <c r="E20" s="57">
        <f t="shared" ref="E20:E21" si="6">ROUND((H20*$H$3),2)</f>
        <v>0</v>
      </c>
      <c r="F20" s="57">
        <f t="shared" ref="F20:F21" si="7">ROUND(E20*D20,2)</f>
        <v>0</v>
      </c>
      <c r="H20" s="28">
        <v>149.47</v>
      </c>
    </row>
    <row r="21" spans="1:8" s="7" customFormat="1" ht="47.25" customHeight="1">
      <c r="A21" s="27" t="s">
        <v>44</v>
      </c>
      <c r="B21" s="27" t="s">
        <v>45</v>
      </c>
      <c r="C21" s="29" t="s">
        <v>27</v>
      </c>
      <c r="D21" s="30">
        <v>80</v>
      </c>
      <c r="E21" s="57">
        <f t="shared" si="6"/>
        <v>0</v>
      </c>
      <c r="F21" s="57">
        <f t="shared" si="7"/>
        <v>0</v>
      </c>
      <c r="H21" s="28">
        <v>244.35</v>
      </c>
    </row>
    <row r="22" spans="1:8" s="7" customFormat="1" ht="21.95" customHeight="1">
      <c r="A22" s="13"/>
      <c r="B22" s="14" t="s">
        <v>46</v>
      </c>
      <c r="C22" s="5"/>
      <c r="D22" s="6"/>
      <c r="E22" s="3"/>
      <c r="F22" s="16">
        <f>SUM(F20:F21)</f>
        <v>0</v>
      </c>
      <c r="H22" s="3"/>
    </row>
    <row r="23" spans="1:8" s="7" customFormat="1" ht="21.95" customHeight="1">
      <c r="A23" s="26" t="s">
        <v>47</v>
      </c>
      <c r="B23" s="26" t="s">
        <v>48</v>
      </c>
      <c r="C23" s="1"/>
      <c r="D23" s="25"/>
      <c r="E23" s="24"/>
      <c r="F23" s="4"/>
      <c r="H23" s="24"/>
    </row>
    <row r="24" spans="1:8" s="7" customFormat="1" ht="38.25" customHeight="1">
      <c r="A24" s="27" t="s">
        <v>49</v>
      </c>
      <c r="B24" s="27" t="s">
        <v>50</v>
      </c>
      <c r="C24" s="29" t="s">
        <v>22</v>
      </c>
      <c r="D24" s="30">
        <v>3</v>
      </c>
      <c r="E24" s="57">
        <f t="shared" ref="E24" si="8">ROUND((H24*$H$3),2)</f>
        <v>0</v>
      </c>
      <c r="F24" s="57">
        <f t="shared" ref="F24" si="9">ROUND(E24*D24,2)</f>
        <v>0</v>
      </c>
      <c r="H24" s="28">
        <v>161.27000000000001</v>
      </c>
    </row>
    <row r="25" spans="1:8" s="7" customFormat="1" ht="36" customHeight="1">
      <c r="A25" s="27" t="s">
        <v>51</v>
      </c>
      <c r="B25" s="27" t="s">
        <v>52</v>
      </c>
      <c r="C25" s="29" t="s">
        <v>27</v>
      </c>
      <c r="D25" s="30">
        <v>30</v>
      </c>
      <c r="E25" s="57">
        <f t="shared" ref="E25:E31" si="10">ROUND((H25*$H$3),2)</f>
        <v>0</v>
      </c>
      <c r="F25" s="57">
        <f t="shared" ref="F25:F31" si="11">ROUND(E25*D25,2)</f>
        <v>0</v>
      </c>
      <c r="H25" s="28">
        <v>61.07</v>
      </c>
    </row>
    <row r="26" spans="1:8" s="7" customFormat="1" ht="48" customHeight="1">
      <c r="A26" s="27" t="s">
        <v>53</v>
      </c>
      <c r="B26" s="27" t="s">
        <v>54</v>
      </c>
      <c r="C26" s="29" t="s">
        <v>22</v>
      </c>
      <c r="D26" s="30">
        <v>3</v>
      </c>
      <c r="E26" s="57">
        <f t="shared" si="10"/>
        <v>0</v>
      </c>
      <c r="F26" s="57">
        <f t="shared" si="11"/>
        <v>0</v>
      </c>
      <c r="H26" s="28">
        <v>128.31</v>
      </c>
    </row>
    <row r="27" spans="1:8" s="7" customFormat="1" ht="21.95" customHeight="1">
      <c r="A27" s="27" t="s">
        <v>55</v>
      </c>
      <c r="B27" s="27" t="s">
        <v>56</v>
      </c>
      <c r="C27" s="29" t="s">
        <v>22</v>
      </c>
      <c r="D27" s="30">
        <v>4</v>
      </c>
      <c r="E27" s="57">
        <f t="shared" si="10"/>
        <v>0</v>
      </c>
      <c r="F27" s="57">
        <f t="shared" si="11"/>
        <v>0</v>
      </c>
      <c r="H27" s="39">
        <v>56.61</v>
      </c>
    </row>
    <row r="28" spans="1:8" s="7" customFormat="1" ht="21.95" customHeight="1">
      <c r="A28" s="27" t="s">
        <v>57</v>
      </c>
      <c r="B28" s="27" t="s">
        <v>58</v>
      </c>
      <c r="C28" s="29" t="s">
        <v>22</v>
      </c>
      <c r="D28" s="38">
        <v>1</v>
      </c>
      <c r="E28" s="57">
        <f t="shared" si="10"/>
        <v>0</v>
      </c>
      <c r="F28" s="57">
        <f t="shared" si="11"/>
        <v>0</v>
      </c>
      <c r="H28" s="37">
        <v>99.36</v>
      </c>
    </row>
    <row r="29" spans="1:8" s="7" customFormat="1" ht="39" customHeight="1">
      <c r="A29" s="27" t="s">
        <v>59</v>
      </c>
      <c r="B29" s="27" t="s">
        <v>60</v>
      </c>
      <c r="C29" s="29" t="s">
        <v>22</v>
      </c>
      <c r="D29" s="38">
        <v>6</v>
      </c>
      <c r="E29" s="57">
        <f t="shared" si="10"/>
        <v>0</v>
      </c>
      <c r="F29" s="57">
        <f t="shared" si="11"/>
        <v>0</v>
      </c>
      <c r="H29" s="37">
        <v>12.64</v>
      </c>
    </row>
    <row r="30" spans="1:8" s="7" customFormat="1" ht="21.95" customHeight="1">
      <c r="A30" s="27" t="s">
        <v>61</v>
      </c>
      <c r="B30" s="27" t="s">
        <v>62</v>
      </c>
      <c r="C30" s="29" t="s">
        <v>63</v>
      </c>
      <c r="D30" s="30">
        <v>1</v>
      </c>
      <c r="E30" s="57">
        <f t="shared" si="10"/>
        <v>0</v>
      </c>
      <c r="F30" s="57">
        <f t="shared" si="11"/>
        <v>0</v>
      </c>
      <c r="H30" s="40">
        <v>89.14</v>
      </c>
    </row>
    <row r="31" spans="1:8" s="7" customFormat="1" ht="32.1" customHeight="1">
      <c r="A31" s="27" t="s">
        <v>64</v>
      </c>
      <c r="B31" s="27" t="s">
        <v>65</v>
      </c>
      <c r="C31" s="29" t="s">
        <v>27</v>
      </c>
      <c r="D31" s="30">
        <v>12</v>
      </c>
      <c r="E31" s="57">
        <f t="shared" si="10"/>
        <v>0</v>
      </c>
      <c r="F31" s="57">
        <f t="shared" si="11"/>
        <v>0</v>
      </c>
      <c r="H31" s="28">
        <v>68.290000000000006</v>
      </c>
    </row>
    <row r="32" spans="1:8" s="7" customFormat="1" ht="21.95" customHeight="1">
      <c r="A32" s="13"/>
      <c r="B32" s="14" t="s">
        <v>66</v>
      </c>
      <c r="C32" s="5"/>
      <c r="D32" s="6"/>
      <c r="E32" s="3"/>
      <c r="F32" s="16">
        <f>SUM(F24:F31)</f>
        <v>0</v>
      </c>
      <c r="H32" s="3"/>
    </row>
    <row r="33" spans="1:8" s="7" customFormat="1" ht="21.95" customHeight="1">
      <c r="A33" s="26" t="s">
        <v>67</v>
      </c>
      <c r="B33" s="26" t="s">
        <v>68</v>
      </c>
      <c r="C33" s="1"/>
      <c r="D33" s="25"/>
      <c r="E33" s="24"/>
      <c r="F33" s="4"/>
      <c r="H33" s="24"/>
    </row>
    <row r="34" spans="1:8" s="7" customFormat="1" ht="50.25" customHeight="1">
      <c r="A34" s="27" t="s">
        <v>69</v>
      </c>
      <c r="B34" s="27" t="s">
        <v>70</v>
      </c>
      <c r="C34" s="29" t="s">
        <v>22</v>
      </c>
      <c r="D34" s="30">
        <v>1</v>
      </c>
      <c r="E34" s="57">
        <f t="shared" ref="E34" si="12">ROUND((H34*$H$3),2)</f>
        <v>0</v>
      </c>
      <c r="F34" s="57">
        <f t="shared" ref="F34" si="13">ROUND(E34*D34,2)</f>
        <v>0</v>
      </c>
      <c r="H34" s="28">
        <v>5991.13</v>
      </c>
    </row>
    <row r="35" spans="1:8" s="7" customFormat="1" ht="32.1" customHeight="1">
      <c r="A35" s="27" t="s">
        <v>71</v>
      </c>
      <c r="B35" s="27" t="s">
        <v>72</v>
      </c>
      <c r="C35" s="29" t="s">
        <v>22</v>
      </c>
      <c r="D35" s="30">
        <v>2</v>
      </c>
      <c r="E35" s="57">
        <f t="shared" ref="E35:E41" si="14">ROUND((H35*$H$3),2)</f>
        <v>0</v>
      </c>
      <c r="F35" s="57">
        <f t="shared" ref="F35:F41" si="15">ROUND(E35*D35,2)</f>
        <v>0</v>
      </c>
      <c r="H35" s="28">
        <v>196.57</v>
      </c>
    </row>
    <row r="36" spans="1:8" s="7" customFormat="1" ht="65.25" customHeight="1">
      <c r="A36" s="27" t="s">
        <v>73</v>
      </c>
      <c r="B36" s="27" t="s">
        <v>74</v>
      </c>
      <c r="C36" s="29" t="s">
        <v>22</v>
      </c>
      <c r="D36" s="30">
        <v>1</v>
      </c>
      <c r="E36" s="57">
        <f t="shared" si="14"/>
        <v>0</v>
      </c>
      <c r="F36" s="57">
        <f t="shared" si="15"/>
        <v>0</v>
      </c>
      <c r="H36" s="28">
        <v>49657.38</v>
      </c>
    </row>
    <row r="37" spans="1:8" s="7" customFormat="1" ht="32.1" customHeight="1">
      <c r="A37" s="27" t="s">
        <v>75</v>
      </c>
      <c r="B37" s="27" t="s">
        <v>76</v>
      </c>
      <c r="C37" s="29" t="s">
        <v>22</v>
      </c>
      <c r="D37" s="30">
        <v>3</v>
      </c>
      <c r="E37" s="57">
        <f t="shared" si="14"/>
        <v>0</v>
      </c>
      <c r="F37" s="57">
        <f t="shared" si="15"/>
        <v>0</v>
      </c>
      <c r="H37" s="28">
        <v>580.4</v>
      </c>
    </row>
    <row r="38" spans="1:8" s="7" customFormat="1" ht="32.1" customHeight="1">
      <c r="A38" s="27" t="s">
        <v>77</v>
      </c>
      <c r="B38" s="27" t="s">
        <v>78</v>
      </c>
      <c r="C38" s="29" t="s">
        <v>63</v>
      </c>
      <c r="D38" s="30">
        <v>2</v>
      </c>
      <c r="E38" s="57">
        <f t="shared" si="14"/>
        <v>0</v>
      </c>
      <c r="F38" s="57">
        <f t="shared" si="15"/>
        <v>0</v>
      </c>
      <c r="H38" s="28">
        <v>68.78</v>
      </c>
    </row>
    <row r="39" spans="1:8" s="7" customFormat="1" ht="54" customHeight="1">
      <c r="A39" s="27" t="s">
        <v>79</v>
      </c>
      <c r="B39" s="27" t="s">
        <v>80</v>
      </c>
      <c r="C39" s="29" t="s">
        <v>22</v>
      </c>
      <c r="D39" s="30">
        <v>1</v>
      </c>
      <c r="E39" s="57">
        <f t="shared" si="14"/>
        <v>0</v>
      </c>
      <c r="F39" s="57">
        <f t="shared" si="15"/>
        <v>0</v>
      </c>
      <c r="H39" s="28">
        <v>302.83999999999997</v>
      </c>
    </row>
    <row r="40" spans="1:8" s="7" customFormat="1" ht="49.5" customHeight="1">
      <c r="A40" s="27" t="s">
        <v>81</v>
      </c>
      <c r="B40" s="27" t="s">
        <v>82</v>
      </c>
      <c r="C40" s="29" t="s">
        <v>22</v>
      </c>
      <c r="D40" s="30">
        <v>1</v>
      </c>
      <c r="E40" s="57">
        <f t="shared" si="14"/>
        <v>0</v>
      </c>
      <c r="F40" s="57">
        <f t="shared" si="15"/>
        <v>0</v>
      </c>
      <c r="H40" s="28">
        <v>248.46</v>
      </c>
    </row>
    <row r="41" spans="1:8" s="7" customFormat="1" ht="56.25" customHeight="1">
      <c r="A41" s="27" t="s">
        <v>83</v>
      </c>
      <c r="B41" s="27" t="s">
        <v>84</v>
      </c>
      <c r="C41" s="29" t="s">
        <v>22</v>
      </c>
      <c r="D41" s="30">
        <v>3</v>
      </c>
      <c r="E41" s="57">
        <f t="shared" si="14"/>
        <v>0</v>
      </c>
      <c r="F41" s="57">
        <f t="shared" si="15"/>
        <v>0</v>
      </c>
      <c r="H41" s="28">
        <v>44.5</v>
      </c>
    </row>
    <row r="42" spans="1:8" s="7" customFormat="1" ht="46.5" customHeight="1">
      <c r="A42" s="27" t="s">
        <v>85</v>
      </c>
      <c r="B42" s="27" t="s">
        <v>86</v>
      </c>
      <c r="C42" s="29" t="s">
        <v>22</v>
      </c>
      <c r="D42" s="30">
        <v>3</v>
      </c>
      <c r="E42" s="57">
        <f t="shared" ref="E42:E50" si="16">ROUND((H42*$H$3),2)</f>
        <v>0</v>
      </c>
      <c r="F42" s="57">
        <f t="shared" ref="F42:F50" si="17">ROUND(E42*D42,2)</f>
        <v>0</v>
      </c>
      <c r="H42" s="28">
        <v>96.86</v>
      </c>
    </row>
    <row r="43" spans="1:8" s="7" customFormat="1" ht="53.25" customHeight="1">
      <c r="A43" s="27" t="s">
        <v>87</v>
      </c>
      <c r="B43" s="27" t="s">
        <v>88</v>
      </c>
      <c r="C43" s="29" t="s">
        <v>22</v>
      </c>
      <c r="D43" s="30">
        <v>3</v>
      </c>
      <c r="E43" s="57">
        <f t="shared" si="16"/>
        <v>0</v>
      </c>
      <c r="F43" s="57">
        <f t="shared" si="17"/>
        <v>0</v>
      </c>
      <c r="H43" s="28">
        <v>49.33</v>
      </c>
    </row>
    <row r="44" spans="1:8" s="7" customFormat="1" ht="32.1" customHeight="1">
      <c r="A44" s="27" t="s">
        <v>89</v>
      </c>
      <c r="B44" s="27" t="s">
        <v>90</v>
      </c>
      <c r="C44" s="29" t="s">
        <v>22</v>
      </c>
      <c r="D44" s="30">
        <v>3</v>
      </c>
      <c r="E44" s="57">
        <f t="shared" si="16"/>
        <v>0</v>
      </c>
      <c r="F44" s="57">
        <f t="shared" si="17"/>
        <v>0</v>
      </c>
      <c r="H44" s="28">
        <v>160.54</v>
      </c>
    </row>
    <row r="45" spans="1:8" s="7" customFormat="1" ht="48" customHeight="1">
      <c r="A45" s="27" t="s">
        <v>91</v>
      </c>
      <c r="B45" s="27" t="s">
        <v>92</v>
      </c>
      <c r="C45" s="29" t="s">
        <v>22</v>
      </c>
      <c r="D45" s="30">
        <v>3</v>
      </c>
      <c r="E45" s="57">
        <f t="shared" si="16"/>
        <v>0</v>
      </c>
      <c r="F45" s="57">
        <f t="shared" si="17"/>
        <v>0</v>
      </c>
      <c r="H45" s="28">
        <v>24.67</v>
      </c>
    </row>
    <row r="46" spans="1:8" s="7" customFormat="1" ht="32.1" customHeight="1">
      <c r="A46" s="27" t="s">
        <v>93</v>
      </c>
      <c r="B46" s="27" t="s">
        <v>94</v>
      </c>
      <c r="C46" s="29" t="s">
        <v>22</v>
      </c>
      <c r="D46" s="30">
        <v>1</v>
      </c>
      <c r="E46" s="57">
        <f t="shared" si="16"/>
        <v>0</v>
      </c>
      <c r="F46" s="57">
        <f t="shared" si="17"/>
        <v>0</v>
      </c>
      <c r="H46" s="28">
        <v>10.3</v>
      </c>
    </row>
    <row r="47" spans="1:8" s="7" customFormat="1" ht="45.75" customHeight="1">
      <c r="A47" s="27" t="s">
        <v>95</v>
      </c>
      <c r="B47" s="27" t="s">
        <v>96</v>
      </c>
      <c r="C47" s="29" t="s">
        <v>22</v>
      </c>
      <c r="D47" s="30">
        <v>3</v>
      </c>
      <c r="E47" s="57">
        <f t="shared" si="16"/>
        <v>0</v>
      </c>
      <c r="F47" s="57">
        <f t="shared" si="17"/>
        <v>0</v>
      </c>
      <c r="H47" s="28">
        <v>35.57</v>
      </c>
    </row>
    <row r="48" spans="1:8" s="7" customFormat="1" ht="48" customHeight="1">
      <c r="A48" s="27" t="s">
        <v>97</v>
      </c>
      <c r="B48" s="27" t="s">
        <v>98</v>
      </c>
      <c r="C48" s="29" t="s">
        <v>22</v>
      </c>
      <c r="D48" s="30">
        <v>3</v>
      </c>
      <c r="E48" s="57">
        <f t="shared" si="16"/>
        <v>0</v>
      </c>
      <c r="F48" s="57">
        <f t="shared" si="17"/>
        <v>0</v>
      </c>
      <c r="H48" s="28">
        <v>725.39</v>
      </c>
    </row>
    <row r="49" spans="1:8" s="7" customFormat="1" ht="32.1" customHeight="1">
      <c r="A49" s="27" t="s">
        <v>99</v>
      </c>
      <c r="B49" s="27" t="s">
        <v>100</v>
      </c>
      <c r="C49" s="29" t="s">
        <v>22</v>
      </c>
      <c r="D49" s="30">
        <v>3</v>
      </c>
      <c r="E49" s="57">
        <f t="shared" si="16"/>
        <v>0</v>
      </c>
      <c r="F49" s="57">
        <f t="shared" si="17"/>
        <v>0</v>
      </c>
      <c r="H49" s="28">
        <v>35.270000000000003</v>
      </c>
    </row>
    <row r="50" spans="1:8" s="7" customFormat="1" ht="50.25" customHeight="1">
      <c r="A50" s="27" t="s">
        <v>101</v>
      </c>
      <c r="B50" s="27" t="s">
        <v>102</v>
      </c>
      <c r="C50" s="29" t="s">
        <v>22</v>
      </c>
      <c r="D50" s="30">
        <v>1</v>
      </c>
      <c r="E50" s="57">
        <f t="shared" si="16"/>
        <v>0</v>
      </c>
      <c r="F50" s="57">
        <f t="shared" si="17"/>
        <v>0</v>
      </c>
      <c r="H50" s="28">
        <v>374.72</v>
      </c>
    </row>
    <row r="51" spans="1:8" s="7" customFormat="1" ht="27.75" customHeight="1">
      <c r="A51" s="13"/>
      <c r="B51" s="14" t="s">
        <v>103</v>
      </c>
      <c r="C51" s="5"/>
      <c r="D51" s="6"/>
      <c r="E51" s="3"/>
      <c r="F51" s="16">
        <f>SUM(F34:F50)</f>
        <v>0</v>
      </c>
      <c r="H51" s="3"/>
    </row>
    <row r="52" spans="1:8" s="7" customFormat="1" ht="30" customHeight="1">
      <c r="A52" s="2"/>
      <c r="B52" s="15" t="s">
        <v>104</v>
      </c>
      <c r="C52" s="10"/>
      <c r="D52" s="11"/>
      <c r="E52" s="12"/>
      <c r="F52" s="17">
        <f>F12+F18+F22+F32+F51</f>
        <v>0</v>
      </c>
      <c r="H52" s="12"/>
    </row>
    <row r="65" spans="6:6">
      <c r="F65" s="22"/>
    </row>
  </sheetData>
  <protectedRanges>
    <protectedRange algorithmName="SHA-512" hashValue="1uCo362uOgZo2WA/Tv1SPgpLm+ql1+IyyICeVwDGSs1OeVCW8G7k97zKn+HXxtBjjKZZ+GHZPHg4rc8766MxcQ==" saltValue="UEEeQw0r9Nnm1uoXY8wF9Q==" spinCount="100000" sqref="A4:G4 I4:XFD4" name="Intervalo1"/>
    <protectedRange algorithmName="SHA-512" hashValue="1uCo362uOgZo2WA/Tv1SPgpLm+ql1+IyyICeVwDGSs1OeVCW8G7k97zKn+HXxtBjjKZZ+GHZPHg4rc8766MxcQ==" saltValue="UEEeQw0r9Nnm1uoXY8wF9Q==" spinCount="100000" sqref="H1:H4" name="Intervalo1_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  <headerFooter>
    <oddHeader>Página &amp;P de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DD8320-7C15-491B-9BFE-2E034A1D2C9E}"/>
</file>

<file path=customXml/itemProps2.xml><?xml version="1.0" encoding="utf-8"?>
<ds:datastoreItem xmlns:ds="http://schemas.openxmlformats.org/officeDocument/2006/customXml" ds:itemID="{53E0F6DF-6436-4518-A33B-03DF44AE8F09}"/>
</file>

<file path=customXml/itemProps3.xml><?xml version="1.0" encoding="utf-8"?>
<ds:datastoreItem xmlns:ds="http://schemas.openxmlformats.org/officeDocument/2006/customXml" ds:itemID="{048F5C88-F2BD-4EB0-8F06-9E7AC3141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